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0-2022" sheetId="1" r:id="rId1"/>
  </sheets>
  <calcPr calcId="145621"/>
</workbook>
</file>

<file path=xl/calcChain.xml><?xml version="1.0" encoding="utf-8"?>
<calcChain xmlns="http://schemas.openxmlformats.org/spreadsheetml/2006/main">
  <c r="C26" i="1" l="1"/>
  <c r="C36" i="1" s="1"/>
  <c r="C30" i="1"/>
  <c r="C35" i="1"/>
  <c r="E29" i="1"/>
  <c r="D29" i="1"/>
  <c r="E30" i="1"/>
  <c r="D30" i="1"/>
  <c r="C29" i="1" l="1"/>
  <c r="E28" i="1" l="1"/>
  <c r="D28" i="1"/>
  <c r="C28" i="1"/>
  <c r="E34" i="1"/>
  <c r="D34" i="1"/>
  <c r="C34" i="1"/>
  <c r="E27" i="1" l="1"/>
  <c r="C27" i="1"/>
  <c r="D27" i="1"/>
  <c r="E25" i="1"/>
  <c r="D25" i="1"/>
  <c r="C25" i="1"/>
  <c r="E24" i="1" l="1"/>
  <c r="E23" i="1" s="1"/>
  <c r="D24" i="1"/>
  <c r="D23" i="1" s="1"/>
  <c r="C24" i="1"/>
  <c r="C23" i="1" s="1"/>
  <c r="E21" i="1"/>
  <c r="E20" i="1" s="1"/>
  <c r="D21" i="1"/>
  <c r="D20" i="1" s="1"/>
  <c r="C21" i="1"/>
  <c r="C20" i="1" s="1"/>
  <c r="D15" i="1"/>
  <c r="E18" i="1"/>
  <c r="D18" i="1"/>
  <c r="C18" i="1"/>
  <c r="E16" i="1"/>
  <c r="E15" i="1" s="1"/>
  <c r="D16" i="1"/>
  <c r="C16" i="1"/>
  <c r="E13" i="1"/>
  <c r="E12" i="1" s="1"/>
  <c r="D13" i="1"/>
  <c r="D12" i="1" s="1"/>
  <c r="C13" i="1"/>
  <c r="C12" i="1" s="1"/>
  <c r="D11" i="1" l="1"/>
  <c r="D36" i="1" s="1"/>
  <c r="C15" i="1"/>
  <c r="C11" i="1" s="1"/>
  <c r="E11" i="1"/>
  <c r="E36" i="1" s="1"/>
</calcChain>
</file>

<file path=xl/sharedStrings.xml><?xml version="1.0" encoding="utf-8"?>
<sst xmlns="http://schemas.openxmlformats.org/spreadsheetml/2006/main" count="72" uniqueCount="69">
  <si>
    <t/>
  </si>
  <si>
    <t>Приложение 1</t>
  </si>
  <si>
    <t>Объем поступлений доходов в бюджет сельского поселения "Иоссер"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</si>
  <si>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</si>
  <si>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</si>
  <si>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</si>
  <si>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</si>
  <si>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</si>
  <si>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</si>
  <si>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</si>
  <si>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</si>
  <si>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</si>
  <si>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</si>
  <si>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</si>
  <si>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</si>
  <si>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</si>
  <si>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</si>
  <si>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</si>
  <si>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</si>
  <si>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</si>
  <si>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</si>
  <si>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</si>
  <si>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</si>
  <si>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</si>
  <si>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</si>
  <si>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</si>
  <si>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</si>
  <si>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</si>
  <si>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</si>
  <si>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</si>
  <si>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</si>
  <si>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</si>
  <si>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</si>
  <si>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</si>
  <si>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</si>
  <si>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</si>
  <si>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</si>
  <si>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</si>
  <si>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</si>
  <si>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</si>
  <si>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</si>
  <si>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</si>
  <si>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</si>
  <si>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</si>
  <si>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</si>
  <si>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</si>
  <si>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</si>
  <si>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</si>
  <si>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</si>
  <si>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</si>
  <si>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</si>
  <si>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</si>
  <si>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</si>
  <si>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</si>
  <si>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</si>
  <si>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</si>
  <si>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</si>
  <si>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</si>
  <si>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</si>
  <si>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</si>
  <si>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</si>
  <si>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</si>
  <si>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</si>
  <si>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</si>
  <si>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</si>
  <si>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</si>
  <si>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</si>
  <si>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</si>
  <si>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от 26.12. 2019 г № 4-30/2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</si>
</sst>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7" fillId="0" borderId="3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164" fontId="6" fillId="3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164" fontId="9" fillId="0" borderId="2" xfId="0" applyNumberFormat="1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K7" sqref="K7"/>
    </sheetView>
  </sheetViews>
  <sheetFormatPr defaultRowHeight="13.2" x14ac:dyDescent="0.25"/>
  <cols>
    <col min="1" max="1" width="24" customWidth="1"/>
    <col min="2" max="2" width="44.77734375" customWidth="1"/>
    <col min="3" max="3" width="10.44140625" customWidth="1"/>
    <col min="4" max="4" width="10.5546875" customWidth="1"/>
    <col min="5" max="5" width="10.6640625" customWidth="1"/>
  </cols>
  <sheetData>
    <row r="1" spans="1:5" ht="15" customHeight="1" x14ac:dyDescent="0.25">
      <c r="A1" s="1" t="s">
        <v>0</v>
      </c>
      <c r="B1" s="19" t="s">
        <v>1</v>
      </c>
      <c r="C1" s="19"/>
      <c r="D1" s="19"/>
      <c r="E1" s="19"/>
    </row>
    <row r="2" spans="1:5" s="4" customFormat="1" ht="13.05" customHeight="1" x14ac:dyDescent="0.25">
      <c r="A2" s="6" t="s">
        <v>0</v>
      </c>
      <c r="B2" s="20" t="s">
        <v>59</v>
      </c>
      <c r="C2" s="20"/>
      <c r="D2" s="20"/>
      <c r="E2" s="20"/>
    </row>
    <row r="3" spans="1:5" s="4" customFormat="1" ht="13.05" customHeight="1" x14ac:dyDescent="0.25">
      <c r="A3" s="6"/>
      <c r="B3" s="24" t="s">
        <v>68</v>
      </c>
      <c r="C3" s="24"/>
      <c r="D3" s="24"/>
      <c r="E3" s="24"/>
    </row>
    <row r="4" spans="1:5" s="4" customFormat="1" ht="13.05" customHeight="1" x14ac:dyDescent="0.25">
      <c r="A4" s="6"/>
      <c r="B4" s="20" t="s">
        <v>60</v>
      </c>
      <c r="C4" s="20"/>
      <c r="D4" s="20"/>
      <c r="E4" s="20"/>
    </row>
    <row r="5" spans="1:5" s="4" customFormat="1" ht="13.05" customHeight="1" x14ac:dyDescent="0.25">
      <c r="A5" s="6"/>
      <c r="B5" s="20" t="s">
        <v>61</v>
      </c>
      <c r="C5" s="20"/>
      <c r="D5" s="20"/>
      <c r="E5" s="20"/>
    </row>
    <row r="6" spans="1:5" ht="22.2" customHeight="1" x14ac:dyDescent="0.25">
      <c r="A6" s="2"/>
      <c r="B6" s="3"/>
      <c r="C6" s="2"/>
      <c r="D6" s="2"/>
      <c r="E6" s="2"/>
    </row>
    <row r="7" spans="1:5" ht="44.4" customHeight="1" x14ac:dyDescent="0.25">
      <c r="A7" s="21" t="s">
        <v>2</v>
      </c>
      <c r="B7" s="21"/>
      <c r="C7" s="21"/>
      <c r="D7" s="21"/>
      <c r="E7" s="21"/>
    </row>
    <row r="8" spans="1:5" ht="13.8" x14ac:dyDescent="0.25">
      <c r="A8" s="22" t="s">
        <v>3</v>
      </c>
      <c r="B8" s="22" t="s">
        <v>4</v>
      </c>
      <c r="C8" s="22" t="s">
        <v>5</v>
      </c>
      <c r="D8" s="22"/>
      <c r="E8" s="22"/>
    </row>
    <row r="9" spans="1:5" ht="40.799999999999997" customHeight="1" x14ac:dyDescent="0.25">
      <c r="A9" s="23" t="s">
        <v>0</v>
      </c>
      <c r="B9" s="23" t="s">
        <v>0</v>
      </c>
      <c r="C9" s="5" t="s">
        <v>6</v>
      </c>
      <c r="D9" s="5" t="s">
        <v>7</v>
      </c>
      <c r="E9" s="5" t="s">
        <v>8</v>
      </c>
    </row>
    <row r="10" spans="1:5" s="4" customFormat="1" ht="12" customHeight="1" x14ac:dyDescent="0.25">
      <c r="A10" s="7" t="s">
        <v>9</v>
      </c>
      <c r="B10" s="7" t="s">
        <v>10</v>
      </c>
      <c r="C10" s="7" t="s">
        <v>11</v>
      </c>
      <c r="D10" s="7" t="s">
        <v>12</v>
      </c>
      <c r="E10" s="7" t="s">
        <v>13</v>
      </c>
    </row>
    <row r="11" spans="1:5" ht="13.8" x14ac:dyDescent="0.25">
      <c r="A11" s="9" t="s">
        <v>14</v>
      </c>
      <c r="B11" s="10" t="s">
        <v>15</v>
      </c>
      <c r="C11" s="11">
        <f>C12+C15+C20+C23</f>
        <v>151.5</v>
      </c>
      <c r="D11" s="11">
        <f t="shared" ref="D11:E11" si="0">D12+D15+D20+D23</f>
        <v>151</v>
      </c>
      <c r="E11" s="11">
        <f t="shared" si="0"/>
        <v>150</v>
      </c>
    </row>
    <row r="12" spans="1:5" ht="13.8" x14ac:dyDescent="0.25">
      <c r="A12" s="12" t="s">
        <v>16</v>
      </c>
      <c r="B12" s="13" t="s">
        <v>17</v>
      </c>
      <c r="C12" s="14">
        <f t="shared" ref="C12:E13" si="1">C13</f>
        <v>114</v>
      </c>
      <c r="D12" s="14">
        <f t="shared" si="1"/>
        <v>116</v>
      </c>
      <c r="E12" s="14">
        <f t="shared" si="1"/>
        <v>116</v>
      </c>
    </row>
    <row r="13" spans="1:5" ht="13.8" x14ac:dyDescent="0.25">
      <c r="A13" s="12" t="s">
        <v>18</v>
      </c>
      <c r="B13" s="13" t="s">
        <v>19</v>
      </c>
      <c r="C13" s="14">
        <f t="shared" si="1"/>
        <v>114</v>
      </c>
      <c r="D13" s="14">
        <f t="shared" si="1"/>
        <v>116</v>
      </c>
      <c r="E13" s="14">
        <f t="shared" si="1"/>
        <v>116</v>
      </c>
    </row>
    <row r="14" spans="1:5" ht="89.4" customHeight="1" x14ac:dyDescent="0.25">
      <c r="A14" s="15" t="s">
        <v>20</v>
      </c>
      <c r="B14" s="16" t="s">
        <v>21</v>
      </c>
      <c r="C14" s="17">
        <v>114</v>
      </c>
      <c r="D14" s="17">
        <v>116</v>
      </c>
      <c r="E14" s="17">
        <v>116</v>
      </c>
    </row>
    <row r="15" spans="1:5" ht="13.8" x14ac:dyDescent="0.25">
      <c r="A15" s="12" t="s">
        <v>22</v>
      </c>
      <c r="B15" s="13" t="s">
        <v>23</v>
      </c>
      <c r="C15" s="14">
        <f>C16+C18</f>
        <v>8</v>
      </c>
      <c r="D15" s="14">
        <f>D16+D18</f>
        <v>8</v>
      </c>
      <c r="E15" s="14">
        <f>E16+E18</f>
        <v>8</v>
      </c>
    </row>
    <row r="16" spans="1:5" ht="13.8" x14ac:dyDescent="0.25">
      <c r="A16" s="12" t="s">
        <v>24</v>
      </c>
      <c r="B16" s="13" t="s">
        <v>25</v>
      </c>
      <c r="C16" s="14">
        <f>C17</f>
        <v>5</v>
      </c>
      <c r="D16" s="14">
        <f>D17</f>
        <v>5</v>
      </c>
      <c r="E16" s="14">
        <f>E17</f>
        <v>5</v>
      </c>
    </row>
    <row r="17" spans="1:5" ht="59.4" customHeight="1" x14ac:dyDescent="0.25">
      <c r="A17" s="15" t="s">
        <v>26</v>
      </c>
      <c r="B17" s="16" t="s">
        <v>27</v>
      </c>
      <c r="C17" s="17">
        <v>5</v>
      </c>
      <c r="D17" s="17">
        <v>5</v>
      </c>
      <c r="E17" s="17">
        <v>5</v>
      </c>
    </row>
    <row r="18" spans="1:5" ht="15" customHeight="1" x14ac:dyDescent="0.25">
      <c r="A18" s="12" t="s">
        <v>28</v>
      </c>
      <c r="B18" s="13" t="s">
        <v>29</v>
      </c>
      <c r="C18" s="14">
        <f>C19</f>
        <v>3</v>
      </c>
      <c r="D18" s="14">
        <f>D19</f>
        <v>3</v>
      </c>
      <c r="E18" s="14">
        <f>E19</f>
        <v>3</v>
      </c>
    </row>
    <row r="19" spans="1:5" ht="47.4" customHeight="1" x14ac:dyDescent="0.25">
      <c r="A19" s="15" t="s">
        <v>30</v>
      </c>
      <c r="B19" s="16" t="s">
        <v>31</v>
      </c>
      <c r="C19" s="17">
        <v>3</v>
      </c>
      <c r="D19" s="17">
        <v>3</v>
      </c>
      <c r="E19" s="17">
        <v>3</v>
      </c>
    </row>
    <row r="20" spans="1:5" ht="13.8" x14ac:dyDescent="0.25">
      <c r="A20" s="12" t="s">
        <v>32</v>
      </c>
      <c r="B20" s="13" t="s">
        <v>33</v>
      </c>
      <c r="C20" s="14">
        <f>C21</f>
        <v>2.5</v>
      </c>
      <c r="D20" s="14">
        <f t="shared" ref="C20:E21" si="2">D21</f>
        <v>1</v>
      </c>
      <c r="E20" s="14">
        <f t="shared" si="2"/>
        <v>1</v>
      </c>
    </row>
    <row r="21" spans="1:5" ht="60" customHeight="1" x14ac:dyDescent="0.25">
      <c r="A21" s="12" t="s">
        <v>34</v>
      </c>
      <c r="B21" s="13" t="s">
        <v>35</v>
      </c>
      <c r="C21" s="14">
        <f t="shared" si="2"/>
        <v>2.5</v>
      </c>
      <c r="D21" s="14">
        <f t="shared" si="2"/>
        <v>1</v>
      </c>
      <c r="E21" s="14">
        <f t="shared" si="2"/>
        <v>1</v>
      </c>
    </row>
    <row r="22" spans="1:5" ht="105" customHeight="1" x14ac:dyDescent="0.25">
      <c r="A22" s="15" t="s">
        <v>36</v>
      </c>
      <c r="B22" s="16" t="s">
        <v>37</v>
      </c>
      <c r="C22" s="17">
        <v>2.5</v>
      </c>
      <c r="D22" s="17">
        <v>1</v>
      </c>
      <c r="E22" s="17">
        <v>1</v>
      </c>
    </row>
    <row r="23" spans="1:5" ht="13.8" x14ac:dyDescent="0.25">
      <c r="A23" s="12" t="s">
        <v>38</v>
      </c>
      <c r="B23" s="13" t="s">
        <v>39</v>
      </c>
      <c r="C23" s="14">
        <f t="shared" ref="C23:E24" si="3">C24</f>
        <v>27</v>
      </c>
      <c r="D23" s="14">
        <f t="shared" si="3"/>
        <v>26</v>
      </c>
      <c r="E23" s="14">
        <f t="shared" si="3"/>
        <v>25</v>
      </c>
    </row>
    <row r="24" spans="1:5" ht="13.8" x14ac:dyDescent="0.25">
      <c r="A24" s="12" t="s">
        <v>40</v>
      </c>
      <c r="B24" s="13" t="s">
        <v>41</v>
      </c>
      <c r="C24" s="14">
        <f t="shared" si="3"/>
        <v>27</v>
      </c>
      <c r="D24" s="14">
        <f t="shared" si="3"/>
        <v>26</v>
      </c>
      <c r="E24" s="14">
        <f t="shared" si="3"/>
        <v>25</v>
      </c>
    </row>
    <row r="25" spans="1:5" ht="31.8" customHeight="1" x14ac:dyDescent="0.25">
      <c r="A25" s="15" t="s">
        <v>42</v>
      </c>
      <c r="B25" s="16" t="s">
        <v>43</v>
      </c>
      <c r="C25" s="17">
        <f>15+12</f>
        <v>27</v>
      </c>
      <c r="D25" s="17">
        <f>15+11</f>
        <v>26</v>
      </c>
      <c r="E25" s="17">
        <f>15+10</f>
        <v>25</v>
      </c>
    </row>
    <row r="26" spans="1:5" ht="13.8" x14ac:dyDescent="0.25">
      <c r="A26" s="9" t="s">
        <v>44</v>
      </c>
      <c r="B26" s="10" t="s">
        <v>45</v>
      </c>
      <c r="C26" s="11">
        <f>(5.8+2900.55+100.001+67+409.45+19.501+2+152.3)</f>
        <v>3656.6020000000008</v>
      </c>
      <c r="D26" s="11">
        <v>2751.3420000000001</v>
      </c>
      <c r="E26" s="11">
        <v>2889.384</v>
      </c>
    </row>
    <row r="27" spans="1:5" ht="46.8" customHeight="1" x14ac:dyDescent="0.25">
      <c r="A27" s="12" t="s">
        <v>46</v>
      </c>
      <c r="B27" s="13" t="s">
        <v>47</v>
      </c>
      <c r="C27" s="14">
        <f>C28+C30+C34</f>
        <v>3656.6020000000003</v>
      </c>
      <c r="D27" s="14">
        <f>D28+D30+D34</f>
        <v>2751.3420000000001</v>
      </c>
      <c r="E27" s="14">
        <f>E28+E30+E34</f>
        <v>2889.384</v>
      </c>
    </row>
    <row r="28" spans="1:5" ht="33" customHeight="1" x14ac:dyDescent="0.25">
      <c r="A28" s="12" t="s">
        <v>48</v>
      </c>
      <c r="B28" s="13" t="s">
        <v>49</v>
      </c>
      <c r="C28" s="14">
        <f>C29</f>
        <v>2906.3500000000004</v>
      </c>
      <c r="D28" s="14">
        <f>D29</f>
        <v>2167.9500000000003</v>
      </c>
      <c r="E28" s="14">
        <f>E29</f>
        <v>2302.65</v>
      </c>
    </row>
    <row r="29" spans="1:5" ht="46.2" customHeight="1" x14ac:dyDescent="0.25">
      <c r="A29" s="15" t="s">
        <v>50</v>
      </c>
      <c r="B29" s="16" t="s">
        <v>51</v>
      </c>
      <c r="C29" s="17">
        <f>5.8+2900.55</f>
        <v>2906.3500000000004</v>
      </c>
      <c r="D29" s="17">
        <f>5.4+2162.55</f>
        <v>2167.9500000000003</v>
      </c>
      <c r="E29" s="17">
        <f>5.1+2297.55</f>
        <v>2302.65</v>
      </c>
    </row>
    <row r="30" spans="1:5" ht="31.2" customHeight="1" x14ac:dyDescent="0.25">
      <c r="A30" s="12" t="s">
        <v>52</v>
      </c>
      <c r="B30" s="13" t="s">
        <v>53</v>
      </c>
      <c r="C30" s="14">
        <f>C31+C32+C33</f>
        <v>173.80100000000002</v>
      </c>
      <c r="D30" s="14">
        <f>D31+D32+D33</f>
        <v>174.94200000000001</v>
      </c>
      <c r="E30" s="14">
        <f>E31+E32+E33</f>
        <v>178.28399999999999</v>
      </c>
    </row>
    <row r="31" spans="1:5" ht="49.2" customHeight="1" x14ac:dyDescent="0.25">
      <c r="A31" s="15" t="s">
        <v>54</v>
      </c>
      <c r="B31" s="16" t="s">
        <v>55</v>
      </c>
      <c r="C31" s="17">
        <v>19.501000000000001</v>
      </c>
      <c r="D31" s="17">
        <v>19.942</v>
      </c>
      <c r="E31" s="17">
        <v>20.484000000000002</v>
      </c>
    </row>
    <row r="32" spans="1:5" ht="58.2" customHeight="1" x14ac:dyDescent="0.25">
      <c r="A32" s="15" t="s">
        <v>56</v>
      </c>
      <c r="B32" s="16" t="s">
        <v>57</v>
      </c>
      <c r="C32" s="17">
        <v>152.30000000000001</v>
      </c>
      <c r="D32" s="17">
        <v>152.9</v>
      </c>
      <c r="E32" s="17">
        <v>155.69999999999999</v>
      </c>
    </row>
    <row r="33" spans="1:5" ht="41.4" x14ac:dyDescent="0.25">
      <c r="A33" s="15" t="s">
        <v>66</v>
      </c>
      <c r="B33" s="16" t="s">
        <v>67</v>
      </c>
      <c r="C33" s="17">
        <v>2</v>
      </c>
      <c r="D33" s="17">
        <v>2.1</v>
      </c>
      <c r="E33" s="17">
        <v>2.1</v>
      </c>
    </row>
    <row r="34" spans="1:5" ht="13.8" x14ac:dyDescent="0.25">
      <c r="A34" s="12" t="s">
        <v>62</v>
      </c>
      <c r="B34" s="13" t="s">
        <v>64</v>
      </c>
      <c r="C34" s="14">
        <f>C35</f>
        <v>576.45100000000002</v>
      </c>
      <c r="D34" s="14">
        <f>D35</f>
        <v>408.45</v>
      </c>
      <c r="E34" s="14">
        <f>E35</f>
        <v>408.45</v>
      </c>
    </row>
    <row r="35" spans="1:5" ht="33.6" customHeight="1" x14ac:dyDescent="0.25">
      <c r="A35" s="15" t="s">
        <v>63</v>
      </c>
      <c r="B35" s="16" t="s">
        <v>65</v>
      </c>
      <c r="C35" s="17">
        <f>100.001+67+409.45</f>
        <v>576.45100000000002</v>
      </c>
      <c r="D35" s="17">
        <v>408.45</v>
      </c>
      <c r="E35" s="17">
        <v>408.45</v>
      </c>
    </row>
    <row r="36" spans="1:5" ht="19.2" customHeight="1" x14ac:dyDescent="0.25">
      <c r="A36" s="18" t="s">
        <v>58</v>
      </c>
      <c r="B36" s="18"/>
      <c r="C36" s="8">
        <f>C11+C26</f>
        <v>3808.1020000000008</v>
      </c>
      <c r="D36" s="8">
        <f>D11+D26</f>
        <v>2902.3420000000001</v>
      </c>
      <c r="E36" s="8">
        <f>E11+E26</f>
        <v>3039.384</v>
      </c>
    </row>
  </sheetData>
  <mergeCells count="10">
    <mergeCell ref="A36:B36"/>
    <mergeCell ref="B1:E1"/>
    <mergeCell ref="B2:E2"/>
    <mergeCell ref="A7:E7"/>
    <mergeCell ref="A8:A9"/>
    <mergeCell ref="B8:B9"/>
    <mergeCell ref="C8:E8"/>
    <mergeCell ref="B3:E3"/>
    <mergeCell ref="B4:E4"/>
    <mergeCell ref="B5:E5"/>
  </mergeCells>
  <pageMargins left="0.78740157480314965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2019-12-30T14:56:42Z</dcterms:modified>
</cp:coreProperties>
</file>